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<sst xmlns="http://schemas.openxmlformats.org/spreadsheetml/2006/main" count="209" uniqueCount="104">
  <si>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</si>
  <si>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</si>
  <si>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</si>
  <si>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</si>
  <si>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</si>
  <si>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</si>
  <si>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</si>
  <si>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</si>
  <si>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</si>
  <si>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</si>
  <si>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</si>
  <si>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</si>
  <si>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</si>
  <si>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</si>
  <si>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</si>
  <si>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</si>
  <si>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</si>
  <si>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</si>
  <si>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</si>
  <si>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</si>
  <si>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</si>
  <si>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</si>
  <si>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</si>
  <si>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</si>
  <si>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</si>
  <si>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</si>
  <si>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</si>
  <si>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</si>
  <si>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</si>
  <si>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</si>
  <si>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</si>
  <si>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</si>
  <si>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</si>
  <si>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</si>
  <si>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</si>
  <si>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</si>
  <si>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</si>
  <si>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</si>
  <si>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</si>
  <si>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</si>
  <si>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</si>
  <si>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</si>
  <si>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</si>
  <si>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</si>
  <si>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</si>
  <si>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</si>
  <si>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</si>
  <si>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</si>
  <si>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</si>
  <si>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</si>
  <si>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</si>
  <si>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</si>
  <si>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</si>
  <si>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</si>
  <si>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</si>
  <si>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</si>
  <si>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</si>
  <si>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</si>
  <si>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</si>
  <si>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</si>
  <si>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</si>
  <si>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</si>
  <si>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</si>
  <si>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</si>
  <si>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</si>
  <si>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</si>
  <si>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</si>
  <si>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</si>
  <si>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</si>
  <si>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</si>
  <si>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</si>
  <si>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</si>
  <si>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</si>
  <si>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</si>
  <si>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</si>
  <si>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</si>
  <si>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</si>
  <si>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</si>
  <si>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</si>
  <si>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</si>
  <si>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</si>
  <si>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</si>
  <si>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</si>
  <si>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</si>
  <si>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</si>
  <si>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</si>
  <si>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</si>
  <si>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</si>
  <si>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</si>
  <si>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</si>
  <si>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</si>
  <si>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</si>
  <si>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</si>
  <si>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</si>
  <si>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</si>
  <si>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</si>
  <si>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</si>
  <si>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СИП-2 3х35+1х54,6</t>
  </si>
  <si>
    <t xml:space="preserve">СИП-2 3х50+1х54,6 </t>
  </si>
  <si>
    <t>P_Аб_25_ЛК15_017184</t>
  </si>
  <si>
    <t xml:space="preserve">Реконструкция ВЛ-0,4 кВ от РУ-0,4 кВ ф.1 ТП-693 в соответствии с договором на ТП № 1-30-25-0193 г. Абинск </t>
  </si>
  <si>
    <t>ТП-693</t>
  </si>
  <si>
    <t>0,470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</si>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</sst>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103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98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570.69129599999997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450.49979399999995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97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220.74024700000001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1406.931337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РУ-0,4 кВ ф.1 ТП-693 в соответствии с договором на ТП № 1-30-25-0193 г. Абинск </v>
      </c>
      <c r="D15" s="83" t="str">
        <f>'20.1'!D19</f>
        <v>P_Аб_25_ЛК15_017184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РУ-0,4 кВ ф.1 ТП-693 в соответствии с договором на ТП № 1-30-25-0193 г. Абинск </v>
      </c>
      <c r="D15" s="83" t="str">
        <f>'20.1'!D19</f>
        <v>P_Аб_25_ЛК15_017184</v>
      </c>
      <c r="E15" s="86">
        <v>2024</v>
      </c>
      <c r="F15" s="86">
        <v>2025</v>
      </c>
      <c r="G15" s="38">
        <f>'20.1'!U23/1000</f>
        <v>1.4069313370000001</v>
      </c>
      <c r="H15" s="38">
        <f>G15*1.2</f>
        <v>1.6883176044000001</v>
      </c>
      <c r="I15" s="38">
        <f>H15*'20.4'!C14/100*'20.4'!D14/100*'20.4'!E14/100*'20.4'!F14/100*'20.4'!G14/100</f>
        <v>2.3494092175658703</v>
      </c>
      <c r="J15" s="38">
        <f>'20.2'!M16/1000</f>
        <v>0</v>
      </c>
      <c r="K15" s="38">
        <f>I15+J15</f>
        <v>2.3494092175658703</v>
      </c>
      <c r="L15" s="38"/>
      <c r="M15" s="87">
        <f>K15-L15</f>
        <v>2.3494092175658703</v>
      </c>
      <c r="N15" s="38"/>
      <c r="O15" s="88">
        <f>H15-N15</f>
        <v>1.6883176044000001</v>
      </c>
      <c r="P15" s="38">
        <f>SUM(Q15:W15)</f>
        <v>0.45899999999999996</v>
      </c>
      <c r="Q15" s="89" t="s">
        <v>96</v>
      </c>
      <c r="R15" s="90">
        <v>0</v>
      </c>
      <c r="S15" s="90">
        <v>0.221</v>
      </c>
      <c r="T15" s="91">
        <v>0.23799999999999999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2026-05-14T05:47:20Z</dcterms:modified>
</cp:coreProperties>
</file>